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27A31A27-664E-4791-973C-06FD5654349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E38" i="1"/>
  <c r="E16" i="1"/>
</calcChain>
</file>

<file path=xl/sharedStrings.xml><?xml version="1.0" encoding="utf-8"?>
<sst xmlns="http://schemas.openxmlformats.org/spreadsheetml/2006/main" count="114" uniqueCount="94">
  <si>
    <t>艺术设计学院综合素质评价表（上限100分）</t>
  </si>
  <si>
    <t>班级</t>
  </si>
  <si>
    <t>设计类25-3班</t>
  </si>
  <si>
    <t>姓名</t>
  </si>
  <si>
    <t>王悦然</t>
  </si>
  <si>
    <t>学号</t>
  </si>
  <si>
    <t>宿舍号</t>
  </si>
  <si>
    <t>11#</t>
  </si>
  <si>
    <t>13号楼21009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</si>
  <si>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</si>
  <si>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</si>
  <si>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</si>
  <si>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</si>
  <si>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</si>
  <si>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</si>
  <si>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</si>
  <si>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</si>
  <si>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</si>
  <si>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</si>
  <si>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</si>
  <si>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</si>
  <si>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</si>
  <si>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</si>
  <si>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</si>
  <si>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无</t>
  </si>
  <si>
    <t>2.1.3思政类活动参与</t>
  </si>
  <si>
    <t>1.艺术设计学院第十三批在韩中国人民志愿军烈士遗骸归国活动直播4.23。</t>
  </si>
  <si>
    <t>2.艺术设计学院校庆升旗仪式学生代表名单10.16。</t>
  </si>
  <si>
    <t>3.国旗下的思政课升旗仪式活动5.11。</t>
  </si>
  <si>
    <t>4.北京林业大学国旗护卫队开学首日升旗仪式2026-3-9。</t>
  </si>
  <si>
    <t>2.2学生骨干认证   
（上限10分，原则上最多认证3个）</t>
  </si>
  <si>
    <t>北京林业大学心理协会-宣传部干事</t>
  </si>
  <si>
    <t>艺术设计学院学生事务中心-心理文化部干事</t>
  </si>
  <si>
    <t>北京林业大学综合保障部师生服务学生助理团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</si>
  <si>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</si>
  <si>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</si>
  <si>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</si>
  <si>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</si>
  <si>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</si>
  <si>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</si>
  <si>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</si>
  <si>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</si>
  <si>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</si>
  <si>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</si>
  <si>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</si>
  <si>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</si>
  <si>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</si>
  <si>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</si>
  <si>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</si>
  <si>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</si>
  <si>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</si>
  <si>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1.综素-25-26 艺术设计学院-秋季新生运动会个人项目-10.25（校园健康学子赛）</t>
  </si>
  <si>
    <t>2.25-26艺术设计学院-趣味户外素质拓展-10.25院级。</t>
  </si>
  <si>
    <t>3.综素-25-26艺术设计学院-春季运动会个人项目-04.24（800m）</t>
  </si>
  <si>
    <t>4.2体育类活动参与</t>
  </si>
  <si>
    <t>A类</t>
  </si>
  <si>
    <t>1.25-26艺术设计学院-秋季新生运动会方阵-10.25。</t>
  </si>
  <si>
    <t>B类</t>
  </si>
  <si>
    <t>C类</t>
  </si>
  <si>
    <t>4.3学校阳光长跑获奖</t>
  </si>
  <si>
    <t xml:space="preserve"> 未获奖</t>
  </si>
  <si>
    <t>4.4学校体质测试合格</t>
  </si>
  <si>
    <t>体质测试2025-2026校级</t>
  </si>
  <si>
    <t>体育类总分</t>
  </si>
  <si>
    <t>五、美育部分
 (上限15分)</t>
  </si>
  <si>
    <t>5.1文艺类竞赛</t>
  </si>
  <si>
    <t>1.艺术设计学院-秋季运动会海报征集院级三等奖。</t>
  </si>
  <si>
    <t>2.防范电信网络诈骗作品征集大赛3.19。</t>
  </si>
  <si>
    <t>3.艺术设计学院-五月的花海合唱-05.01。</t>
  </si>
  <si>
    <t>4.25-26艺术设计学院-元旦游园会-12.29参与奖</t>
  </si>
  <si>
    <t>综素-25-26艺术设计学院“艺润心林，暖启新阳”寒假心理健康艺术打卡活动2026.2.13-2026.3.9优秀奖</t>
  </si>
  <si>
    <t>5.2文艺类活动参与</t>
  </si>
  <si>
    <t>1.25-26艺术设计学院-春季运动会风采展正式-4.24</t>
  </si>
  <si>
    <t>1.25-26艺术设计学院-十佳歌手大赛海选-03.05。</t>
  </si>
  <si>
    <t>2.艺术设计学院“心向向星光，寻回自我”《心灵奇旅》心理疗愈观影会3.28。</t>
  </si>
  <si>
    <t>3.艺步换景·绘心之旅（奥森）5.7。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</si>
  <si>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</si>
  <si>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</si>
  <si>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</si>
  <si>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</si>
  <si>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</si>
  <si>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54小时</t>
  </si>
  <si>
    <t>本学年二课堂次数</t>
  </si>
  <si>
    <t>36次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</si>
  <si>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</si>
  <si>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</si>
  <si>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</si>
  <si>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</si>
  <si>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</si>
  <si>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智育部分</t>
  </si>
  <si>
    <t>总分</t>
  </si>
  <si>
    <t>本人签字确认无误</t>
  </si>
  <si>
    <t>无此加分项</t>
    <phoneticPr fontId="16" type="noConversion"/>
  </si>
  <si>
    <t>综素-25-26年度艺术设计学院四六级打卡活动2025.11.22优秀奖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</si>
</sst>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9"/>
      <color rgb="FFFF0000"/>
      <name val="宋体"/>
      <charset val="134"/>
    </font>
    <font>
      <sz val="8"/>
      <color theme="9" tint="-0.249977111117893"/>
      <name val="宋体"/>
      <charset val="134"/>
    </font>
    <font>
      <u/>
      <sz val="11"/>
      <color rgb="FF800080"/>
      <name val="Helvetica"/>
      <family val="2"/>
      <scheme val="minor"/>
    </font>
    <font>
      <sz val="6"/>
      <color rgb="FFFF0000"/>
      <name val="宋体"/>
      <charset val="134"/>
    </font>
    <font>
      <u/>
      <sz val="11"/>
      <color rgb="FF0000FF"/>
      <name val="Helvetica"/>
      <family val="2"/>
      <scheme val="minor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8" fillId="5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8" fillId="5" borderId="8" xfId="0" applyNumberFormat="1" applyFont="1" applyFill="1" applyBorder="1" applyAlignment="1">
      <alignment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10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8" fillId="5" borderId="12" xfId="0" applyNumberFormat="1" applyFont="1" applyFill="1" applyBorder="1" applyAlignment="1">
      <alignment horizontal="center" vertical="center" wrapText="1"/>
    </xf>
    <xf numFmtId="0" fontId="11" fillId="6" borderId="12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3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0" fillId="2" borderId="30" xfId="0" applyNumberFormat="1" applyFont="1" applyFill="1" applyBorder="1" applyAlignment="1">
      <alignment horizontal="center" vertical="center"/>
    </xf>
    <xf numFmtId="0" fontId="12" fillId="2" borderId="30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8" fillId="2" borderId="33" xfId="0" applyNumberFormat="1" applyFont="1" applyFill="1" applyBorder="1" applyAlignment="1">
      <alignment horizontal="center" vertical="center"/>
    </xf>
    <xf numFmtId="0" fontId="8" fillId="2" borderId="3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4" fillId="2" borderId="3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34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8" fillId="2" borderId="37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 wrapText="1"/>
    </xf>
    <xf numFmtId="0" fontId="17" fillId="2" borderId="6" xfId="0" applyNumberFormat="1" applyFont="1" applyFill="1" applyBorder="1" applyAlignment="1">
      <alignment horizontal="center" vertical="center"/>
    </xf>
    <xf numFmtId="0" fontId="17" fillId="2" borderId="30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0" fontId="18" fillId="2" borderId="6" xfId="0" applyNumberFormat="1" applyFont="1" applyFill="1" applyBorder="1" applyAlignment="1">
      <alignment horizontal="center" vertical="center"/>
    </xf>
    <xf numFmtId="0" fontId="19" fillId="2" borderId="8" xfId="0" applyNumberFormat="1" applyFont="1" applyFill="1" applyBorder="1" applyAlignment="1">
      <alignment horizontal="center" vertical="center"/>
    </xf>
    <xf numFmtId="0" fontId="20" fillId="2" borderId="34" xfId="0" applyNumberFormat="1" applyFont="1" applyFill="1" applyBorder="1" applyAlignment="1">
      <alignment horizontal="center" vertical="center"/>
    </xf>
    <xf numFmtId="0" fontId="21" fillId="0" borderId="0" xfId="0" applyNumberFormat="1" applyFont="1" applyAlignment="1">
      <alignment horizontal="center" vertical="center"/>
    </xf>
    <xf numFmtId="0" fontId="20" fillId="5" borderId="8" xfId="0" applyNumberFormat="1" applyFont="1" applyFill="1" applyBorder="1" applyAlignment="1">
      <alignment horizontal="center" vertical="center" wrapText="1"/>
    </xf>
    <xf numFmtId="0" fontId="2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3" fillId="0" borderId="8" xfId="1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5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9" fillId="6" borderId="9" xfId="0" applyNumberFormat="1" applyFont="1" applyFill="1" applyBorder="1" applyAlignment="1">
      <alignment horizontal="center" vertical="center" wrapText="1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20" fillId="2" borderId="13" xfId="0" applyNumberFormat="1" applyFont="1" applyFill="1" applyBorder="1" applyAlignment="1">
      <alignment horizontal="center" vertical="center"/>
    </xf>
    <xf numFmtId="0" fontId="20" fillId="2" borderId="8" xfId="0" applyNumberFormat="1" applyFont="1" applyFill="1" applyBorder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0" fillId="2" borderId="6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19685</xdr:colOff>
      <xdr:row>62</xdr:row>
      <xdr:rowOff>10795</xdr:rowOff>
    </xdr:from>
    <xdr:to>
      <xdr:col>6</xdr:col>
      <xdr:colOff>59055</xdr:colOff>
      <xdr:row>66</xdr:row>
      <xdr:rowOff>118110</xdr:rowOff>
    </xdr:to>
    <xdr:pic>
      <xdr:nvPicPr>
        <xdr:cNvPr id="2" name="图片 1" descr="未命名作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6830" y="16129635"/>
          <a:ext cx="999490" cy="1001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6"/>
  <sheetViews>
    <sheetView showGridLines="0" tabSelected="1" view="pageBreakPreview" topLeftCell="A44" zoomScale="129" zoomScaleNormal="145" workbookViewId="0">
      <selection activeCell="I55" sqref="I55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65" customWidth="1"/>
    <col min="7" max="8" width="6.6640625" style="5" customWidth="1"/>
    <col min="9" max="9" width="23.1640625" style="1" customWidth="1"/>
    <col min="10" max="252" width="8.6640625" style="1" customWidth="1"/>
  </cols>
  <sheetData>
    <row r="1" spans="1:252" ht="17.5" x14ac:dyDescent="0.25">
      <c r="A1" s="107" t="s">
        <v>0</v>
      </c>
      <c r="B1" s="108"/>
      <c r="C1" s="108"/>
      <c r="D1" s="108"/>
      <c r="E1" s="108"/>
      <c r="F1" s="108"/>
      <c r="G1" s="108"/>
      <c r="H1" s="108"/>
      <c r="I1" s="109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36" t="s">
        <v>5</v>
      </c>
      <c r="F2" s="66">
        <v>251401325</v>
      </c>
      <c r="G2" s="36" t="s">
        <v>6</v>
      </c>
      <c r="H2" s="36" t="s">
        <v>7</v>
      </c>
      <c r="I2" s="51" t="s">
        <v>8</v>
      </c>
    </row>
    <row r="3" spans="1:252" ht="28.5" x14ac:dyDescent="0.25">
      <c r="A3" s="10"/>
      <c r="B3" s="11" t="s">
        <v>9</v>
      </c>
      <c r="C3" s="11" t="s">
        <v>10</v>
      </c>
      <c r="D3" s="12" t="s">
        <v>11</v>
      </c>
      <c r="E3" s="37" t="s">
        <v>12</v>
      </c>
      <c r="F3" s="67" t="s">
        <v>13</v>
      </c>
      <c r="G3" s="37" t="s">
        <v>14</v>
      </c>
      <c r="H3" s="37" t="s">
        <v>15</v>
      </c>
      <c r="I3" s="18" t="s">
        <v>16</v>
      </c>
    </row>
    <row r="4" spans="1:252" ht="5" customHeight="1" x14ac:dyDescent="0.25">
      <c r="A4" s="110"/>
      <c r="B4" s="111"/>
      <c r="C4" s="111"/>
      <c r="D4" s="111"/>
      <c r="E4" s="111"/>
      <c r="F4" s="111"/>
      <c r="G4" s="111"/>
      <c r="H4" s="111"/>
      <c r="I4" s="112"/>
    </row>
    <row r="5" spans="1:252" ht="25" customHeight="1" x14ac:dyDescent="0.25">
      <c r="A5" s="13" t="s">
        <v>17</v>
      </c>
      <c r="B5" s="77"/>
      <c r="C5" s="79"/>
      <c r="D5" s="11" t="s">
        <v>18</v>
      </c>
      <c r="E5" s="37">
        <v>20</v>
      </c>
      <c r="F5" s="67">
        <v>20</v>
      </c>
      <c r="G5" s="37">
        <v>20</v>
      </c>
      <c r="H5" s="37">
        <v>20</v>
      </c>
      <c r="I5" s="11"/>
    </row>
    <row r="6" spans="1:252" ht="5" customHeight="1" x14ac:dyDescent="0.25">
      <c r="A6" s="113"/>
      <c r="B6" s="96"/>
      <c r="C6" s="96"/>
      <c r="D6" s="96"/>
      <c r="E6" s="96"/>
      <c r="F6" s="96"/>
      <c r="G6" s="96"/>
      <c r="H6" s="96"/>
      <c r="I6" s="96"/>
    </row>
    <row r="7" spans="1:252" ht="15" x14ac:dyDescent="0.25">
      <c r="A7" s="81" t="s">
        <v>19</v>
      </c>
      <c r="B7" s="87" t="s">
        <v>20</v>
      </c>
      <c r="C7" s="14" t="s">
        <v>21</v>
      </c>
      <c r="D7" s="15" t="s">
        <v>22</v>
      </c>
      <c r="E7" s="38">
        <v>0.5</v>
      </c>
      <c r="F7" s="61">
        <v>0.5</v>
      </c>
      <c r="G7" s="39">
        <v>0.5</v>
      </c>
      <c r="H7" s="121">
        <v>0.5</v>
      </c>
      <c r="I7" s="52"/>
    </row>
    <row r="8" spans="1:252" s="3" customFormat="1" ht="15" x14ac:dyDescent="0.25">
      <c r="A8" s="81"/>
      <c r="B8" s="88"/>
      <c r="C8" s="14" t="s">
        <v>23</v>
      </c>
      <c r="D8" s="17" t="s">
        <v>24</v>
      </c>
      <c r="E8" s="40">
        <v>0</v>
      </c>
      <c r="F8" s="60"/>
      <c r="G8" s="41"/>
      <c r="H8" s="122"/>
      <c r="I8" s="53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28.5" x14ac:dyDescent="0.25">
      <c r="A9" s="81"/>
      <c r="B9" s="88"/>
      <c r="C9" s="72" t="s">
        <v>25</v>
      </c>
      <c r="D9" s="19" t="s">
        <v>26</v>
      </c>
      <c r="E9" s="43">
        <v>0.5</v>
      </c>
      <c r="F9" s="60">
        <v>0</v>
      </c>
      <c r="G9" s="41">
        <v>0.5</v>
      </c>
      <c r="H9" s="122">
        <v>0.5</v>
      </c>
      <c r="I9" s="42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customHeight="1" x14ac:dyDescent="0.25">
      <c r="A10" s="81"/>
      <c r="B10" s="89"/>
      <c r="C10" s="117"/>
      <c r="D10" s="21" t="s">
        <v>27</v>
      </c>
      <c r="E10" s="43">
        <v>0.5</v>
      </c>
      <c r="F10" s="60"/>
      <c r="G10" s="41">
        <v>0.5</v>
      </c>
      <c r="H10" s="122">
        <v>0.5</v>
      </c>
      <c r="I10" s="5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customHeight="1" x14ac:dyDescent="0.25">
      <c r="A11" s="81"/>
      <c r="B11" s="89"/>
      <c r="C11" s="117"/>
      <c r="D11" s="21" t="s">
        <v>28</v>
      </c>
      <c r="E11" s="43">
        <v>0.5</v>
      </c>
      <c r="F11" s="60"/>
      <c r="G11" s="41">
        <v>0.5</v>
      </c>
      <c r="H11" s="122">
        <v>0.5</v>
      </c>
      <c r="I11" s="53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s="3" customFormat="1" ht="15" customHeight="1" x14ac:dyDescent="0.25">
      <c r="A12" s="81"/>
      <c r="B12" s="89"/>
      <c r="C12" s="117"/>
      <c r="D12" s="21" t="s">
        <v>29</v>
      </c>
      <c r="E12" s="43">
        <v>0.5</v>
      </c>
      <c r="F12" s="60"/>
      <c r="G12" s="41">
        <v>0</v>
      </c>
      <c r="H12" s="122">
        <v>0</v>
      </c>
      <c r="I12" s="68" t="s">
        <v>92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</row>
    <row r="13" spans="1:252" s="3" customFormat="1" ht="15" customHeight="1" x14ac:dyDescent="0.25">
      <c r="A13" s="81"/>
      <c r="B13" s="89" t="s">
        <v>30</v>
      </c>
      <c r="C13" s="118"/>
      <c r="D13" s="17" t="s">
        <v>31</v>
      </c>
      <c r="E13" s="40">
        <v>1.5</v>
      </c>
      <c r="F13" s="60">
        <v>1.5</v>
      </c>
      <c r="G13" s="41">
        <v>1.5</v>
      </c>
      <c r="H13" s="122">
        <v>1.5</v>
      </c>
      <c r="I13" s="53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</row>
    <row r="14" spans="1:252" s="3" customFormat="1" ht="19" x14ac:dyDescent="0.25">
      <c r="A14" s="81"/>
      <c r="B14" s="90"/>
      <c r="C14" s="119"/>
      <c r="D14" s="17" t="s">
        <v>32</v>
      </c>
      <c r="E14" s="40">
        <v>1.5</v>
      </c>
      <c r="F14" s="60">
        <v>1.5</v>
      </c>
      <c r="G14" s="41">
        <v>1.5</v>
      </c>
      <c r="H14" s="122">
        <v>1.5</v>
      </c>
      <c r="I14" s="53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</row>
    <row r="15" spans="1:252" s="3" customFormat="1" ht="19" x14ac:dyDescent="0.25">
      <c r="A15" s="81"/>
      <c r="B15" s="87"/>
      <c r="C15" s="120"/>
      <c r="D15" s="17" t="s">
        <v>33</v>
      </c>
      <c r="E15" s="40">
        <v>1.5</v>
      </c>
      <c r="F15" s="60">
        <v>1.5</v>
      </c>
      <c r="G15" s="41">
        <v>1.5</v>
      </c>
      <c r="H15" s="122">
        <v>1.5</v>
      </c>
      <c r="I15" s="53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</row>
    <row r="16" spans="1:252" s="3" customFormat="1" ht="15" x14ac:dyDescent="0.25">
      <c r="A16" s="81"/>
      <c r="B16" s="114" t="s">
        <v>34</v>
      </c>
      <c r="C16" s="115"/>
      <c r="D16" s="116"/>
      <c r="E16" s="40">
        <f>SUM(E7:E15)</f>
        <v>7</v>
      </c>
      <c r="F16" s="60">
        <v>5</v>
      </c>
      <c r="G16" s="41">
        <v>6.5</v>
      </c>
      <c r="H16" s="122">
        <v>6.5</v>
      </c>
      <c r="I16" s="53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</row>
    <row r="17" spans="1:252" s="3" customFormat="1" ht="5" customHeight="1" x14ac:dyDescent="0.25">
      <c r="A17" s="102"/>
      <c r="B17" s="102"/>
      <c r="C17" s="102"/>
      <c r="D17" s="102"/>
      <c r="E17" s="102"/>
      <c r="F17" s="102"/>
      <c r="G17" s="102"/>
      <c r="H17" s="102"/>
      <c r="I17" s="103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</row>
    <row r="18" spans="1:252" s="3" customFormat="1" ht="24" x14ac:dyDescent="0.25">
      <c r="A18" s="82" t="s">
        <v>35</v>
      </c>
      <c r="B18" s="16" t="s">
        <v>36</v>
      </c>
      <c r="C18" s="22"/>
      <c r="D18" s="17" t="s">
        <v>24</v>
      </c>
      <c r="E18" s="44">
        <v>0</v>
      </c>
      <c r="F18" s="60"/>
      <c r="G18" s="41"/>
      <c r="H18" s="42"/>
      <c r="I18" s="53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</row>
    <row r="19" spans="1:252" s="3" customFormat="1" ht="19" x14ac:dyDescent="0.25">
      <c r="A19" s="83"/>
      <c r="B19" s="88" t="s">
        <v>37</v>
      </c>
      <c r="C19" s="18" t="s">
        <v>38</v>
      </c>
      <c r="D19" s="17" t="s">
        <v>24</v>
      </c>
      <c r="E19" s="44">
        <v>0</v>
      </c>
      <c r="F19" s="60"/>
      <c r="G19" s="41"/>
      <c r="H19" s="42"/>
      <c r="I19" s="53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</row>
    <row r="20" spans="1:252" s="3" customFormat="1" ht="28.5" x14ac:dyDescent="0.25">
      <c r="A20" s="83"/>
      <c r="B20" s="91"/>
      <c r="C20" s="18" t="s">
        <v>39</v>
      </c>
      <c r="D20" s="17" t="s">
        <v>24</v>
      </c>
      <c r="E20" s="44">
        <v>0</v>
      </c>
      <c r="F20" s="60"/>
      <c r="G20" s="41"/>
      <c r="H20" s="42"/>
      <c r="I20" s="55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</row>
    <row r="21" spans="1:252" s="3" customFormat="1" ht="28.5" x14ac:dyDescent="0.25">
      <c r="A21" s="83"/>
      <c r="B21" s="91"/>
      <c r="C21" s="14" t="s">
        <v>40</v>
      </c>
      <c r="D21" s="17" t="s">
        <v>24</v>
      </c>
      <c r="E21" s="44">
        <v>0</v>
      </c>
      <c r="F21" s="62"/>
      <c r="G21" s="45"/>
      <c r="H21" s="43"/>
      <c r="I21" s="56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</row>
    <row r="22" spans="1:252" s="3" customFormat="1" ht="19" x14ac:dyDescent="0.25">
      <c r="A22" s="83"/>
      <c r="B22" s="91"/>
      <c r="C22" s="18" t="s">
        <v>41</v>
      </c>
      <c r="D22" s="17" t="s">
        <v>24</v>
      </c>
      <c r="E22" s="44">
        <v>0</v>
      </c>
      <c r="F22" s="60"/>
      <c r="G22" s="41"/>
      <c r="H22" s="42"/>
      <c r="I22" s="53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</row>
    <row r="23" spans="1:252" s="3" customFormat="1" ht="15" x14ac:dyDescent="0.25">
      <c r="A23" s="83"/>
      <c r="B23" s="89" t="s">
        <v>42</v>
      </c>
      <c r="C23" s="23" t="s">
        <v>43</v>
      </c>
      <c r="D23" s="17" t="s">
        <v>24</v>
      </c>
      <c r="E23" s="44">
        <v>0</v>
      </c>
      <c r="F23" s="60"/>
      <c r="G23" s="41"/>
      <c r="H23" s="42"/>
      <c r="I23" s="57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</row>
    <row r="24" spans="1:252" s="3" customFormat="1" ht="15" x14ac:dyDescent="0.25">
      <c r="A24" s="83"/>
      <c r="B24" s="90"/>
      <c r="C24" s="23" t="s">
        <v>44</v>
      </c>
      <c r="D24" s="17" t="s">
        <v>24</v>
      </c>
      <c r="E24" s="44">
        <v>0</v>
      </c>
      <c r="F24" s="60"/>
      <c r="G24" s="41"/>
      <c r="H24" s="42"/>
      <c r="I24" s="57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</row>
    <row r="25" spans="1:252" s="3" customFormat="1" ht="15" x14ac:dyDescent="0.25">
      <c r="A25" s="83"/>
      <c r="B25" s="90"/>
      <c r="C25" s="24" t="s">
        <v>45</v>
      </c>
      <c r="D25" s="17" t="s">
        <v>24</v>
      </c>
      <c r="E25" s="44">
        <v>0</v>
      </c>
      <c r="F25" s="60"/>
      <c r="G25" s="41"/>
      <c r="H25" s="42"/>
      <c r="I25" s="57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</row>
    <row r="26" spans="1:252" s="3" customFormat="1" ht="15" x14ac:dyDescent="0.25">
      <c r="A26" s="83"/>
      <c r="B26" s="90"/>
      <c r="C26" s="25" t="s">
        <v>46</v>
      </c>
      <c r="D26" s="17" t="s">
        <v>24</v>
      </c>
      <c r="E26" s="44">
        <v>0</v>
      </c>
      <c r="F26" s="60"/>
      <c r="G26" s="41"/>
      <c r="H26" s="42"/>
      <c r="I26" s="57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</row>
    <row r="27" spans="1:252" s="3" customFormat="1" ht="15" x14ac:dyDescent="0.25">
      <c r="A27" s="83"/>
      <c r="B27" s="87"/>
      <c r="C27" s="25" t="s">
        <v>47</v>
      </c>
      <c r="D27" s="17" t="s">
        <v>24</v>
      </c>
      <c r="E27" s="44">
        <v>0</v>
      </c>
      <c r="F27" s="60"/>
      <c r="G27" s="41"/>
      <c r="H27" s="42"/>
      <c r="I27" s="57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</row>
    <row r="28" spans="1:252" s="3" customFormat="1" ht="18.5" customHeight="1" x14ac:dyDescent="0.25">
      <c r="A28" s="83"/>
      <c r="B28" s="92" t="s">
        <v>48</v>
      </c>
      <c r="C28" s="93"/>
      <c r="D28" s="94"/>
      <c r="E28" s="44">
        <v>0</v>
      </c>
      <c r="F28" s="60">
        <v>0</v>
      </c>
      <c r="G28" s="41">
        <v>0</v>
      </c>
      <c r="H28" s="42">
        <v>0</v>
      </c>
      <c r="I28" s="55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</row>
    <row r="29" spans="1:252" s="3" customFormat="1" ht="5" customHeight="1" x14ac:dyDescent="0.25">
      <c r="A29" s="104"/>
      <c r="B29" s="105"/>
      <c r="C29" s="105"/>
      <c r="D29" s="105"/>
      <c r="E29" s="105"/>
      <c r="F29" s="105"/>
      <c r="G29" s="105"/>
      <c r="H29" s="105"/>
      <c r="I29" s="105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</row>
    <row r="30" spans="1:252" s="3" customFormat="1" ht="28.5" x14ac:dyDescent="0.25">
      <c r="A30" s="82" t="s">
        <v>49</v>
      </c>
      <c r="B30" s="89" t="s">
        <v>50</v>
      </c>
      <c r="C30" s="22"/>
      <c r="D30" s="19" t="s">
        <v>51</v>
      </c>
      <c r="E30" s="42">
        <v>1.25</v>
      </c>
      <c r="F30" s="60">
        <v>0</v>
      </c>
      <c r="G30" s="41">
        <v>1.25</v>
      </c>
      <c r="H30" s="122">
        <v>1.25</v>
      </c>
      <c r="I30" s="53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</row>
    <row r="31" spans="1:252" s="3" customFormat="1" ht="19" x14ac:dyDescent="0.25">
      <c r="A31" s="83"/>
      <c r="B31" s="89"/>
      <c r="C31" s="26"/>
      <c r="D31" s="27" t="s">
        <v>52</v>
      </c>
      <c r="E31" s="42">
        <v>1</v>
      </c>
      <c r="F31" s="60"/>
      <c r="G31" s="41">
        <v>1</v>
      </c>
      <c r="H31" s="122">
        <v>1</v>
      </c>
      <c r="I31" s="53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  <c r="IF31" s="54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54"/>
    </row>
    <row r="32" spans="1:252" s="3" customFormat="1" ht="19" x14ac:dyDescent="0.25">
      <c r="A32" s="83"/>
      <c r="B32" s="89"/>
      <c r="C32" s="26"/>
      <c r="D32" s="27" t="s">
        <v>53</v>
      </c>
      <c r="E32" s="42">
        <v>1.25</v>
      </c>
      <c r="F32" s="60"/>
      <c r="G32" s="41">
        <v>1.25</v>
      </c>
      <c r="H32" s="122">
        <v>1.25</v>
      </c>
      <c r="I32" s="53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</row>
    <row r="33" spans="1:252" s="3" customFormat="1" ht="19" x14ac:dyDescent="0.25">
      <c r="A33" s="83"/>
      <c r="B33" s="89" t="s">
        <v>54</v>
      </c>
      <c r="C33" s="26" t="s">
        <v>55</v>
      </c>
      <c r="D33" s="23" t="s">
        <v>56</v>
      </c>
      <c r="E33" s="44">
        <v>2</v>
      </c>
      <c r="F33" s="60">
        <v>2</v>
      </c>
      <c r="G33" s="41">
        <v>2</v>
      </c>
      <c r="H33" s="122">
        <v>2</v>
      </c>
      <c r="I33" s="53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</row>
    <row r="34" spans="1:252" s="3" customFormat="1" ht="15" x14ac:dyDescent="0.25">
      <c r="A34" s="83"/>
      <c r="B34" s="90"/>
      <c r="C34" s="26" t="s">
        <v>57</v>
      </c>
      <c r="D34" s="23" t="s">
        <v>24</v>
      </c>
      <c r="E34" s="44">
        <v>0</v>
      </c>
      <c r="F34" s="60">
        <v>0</v>
      </c>
      <c r="G34" s="41"/>
      <c r="H34" s="122"/>
      <c r="I34" s="53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</row>
    <row r="35" spans="1:252" s="3" customFormat="1" ht="15" x14ac:dyDescent="0.25">
      <c r="A35" s="83"/>
      <c r="B35" s="87"/>
      <c r="C35" s="26" t="s">
        <v>58</v>
      </c>
      <c r="D35" s="17" t="s">
        <v>24</v>
      </c>
      <c r="E35" s="44">
        <v>0</v>
      </c>
      <c r="F35" s="60"/>
      <c r="G35" s="41"/>
      <c r="H35" s="122"/>
      <c r="I35" s="55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54"/>
    </row>
    <row r="36" spans="1:252" s="3" customFormat="1" ht="15" x14ac:dyDescent="0.25">
      <c r="A36" s="83"/>
      <c r="B36" s="20" t="s">
        <v>59</v>
      </c>
      <c r="C36" s="22"/>
      <c r="D36" s="17" t="s">
        <v>60</v>
      </c>
      <c r="E36" s="44">
        <v>0</v>
      </c>
      <c r="F36" s="60"/>
      <c r="G36" s="41"/>
      <c r="H36" s="122"/>
      <c r="I36" s="57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</row>
    <row r="37" spans="1:252" s="3" customFormat="1" ht="15" x14ac:dyDescent="0.25">
      <c r="A37" s="83"/>
      <c r="B37" s="20" t="s">
        <v>61</v>
      </c>
      <c r="C37" s="22"/>
      <c r="D37" s="17" t="s">
        <v>62</v>
      </c>
      <c r="E37" s="44">
        <v>0.5</v>
      </c>
      <c r="F37" s="60">
        <v>0.5</v>
      </c>
      <c r="G37" s="41">
        <v>0.5</v>
      </c>
      <c r="H37" s="122">
        <v>0.5</v>
      </c>
      <c r="I37" s="57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  <c r="IM37" s="54"/>
      <c r="IN37" s="54"/>
      <c r="IO37" s="54"/>
      <c r="IP37" s="54"/>
      <c r="IQ37" s="54"/>
      <c r="IR37" s="54"/>
    </row>
    <row r="38" spans="1:252" ht="15" x14ac:dyDescent="0.25">
      <c r="A38" s="83"/>
      <c r="B38" s="92" t="s">
        <v>63</v>
      </c>
      <c r="C38" s="93"/>
      <c r="D38" s="94"/>
      <c r="E38" s="44">
        <f>SUM(E30:E37)</f>
        <v>6</v>
      </c>
      <c r="F38" s="60">
        <v>2.5</v>
      </c>
      <c r="G38" s="41">
        <v>6</v>
      </c>
      <c r="H38" s="122">
        <v>6</v>
      </c>
      <c r="I38" s="53"/>
    </row>
    <row r="39" spans="1:252" ht="5" customHeight="1" x14ac:dyDescent="0.25">
      <c r="A39" s="104"/>
      <c r="B39" s="105"/>
      <c r="C39" s="105"/>
      <c r="D39" s="105"/>
      <c r="E39" s="105"/>
      <c r="F39" s="105"/>
      <c r="G39" s="105"/>
      <c r="H39" s="105"/>
      <c r="I39" s="106"/>
    </row>
    <row r="40" spans="1:252" ht="19" x14ac:dyDescent="0.25">
      <c r="A40" s="84" t="s">
        <v>64</v>
      </c>
      <c r="B40" s="88" t="s">
        <v>65</v>
      </c>
      <c r="C40" s="28"/>
      <c r="D40" s="19" t="s">
        <v>66</v>
      </c>
      <c r="E40" s="42">
        <v>1</v>
      </c>
      <c r="F40" s="60">
        <v>0</v>
      </c>
      <c r="G40" s="69">
        <v>1</v>
      </c>
      <c r="H40" s="123">
        <v>1</v>
      </c>
      <c r="I40" s="53"/>
    </row>
    <row r="41" spans="1:252" ht="19" x14ac:dyDescent="0.25">
      <c r="A41" s="85"/>
      <c r="B41" s="88"/>
      <c r="C41" s="72"/>
      <c r="D41" s="19" t="s">
        <v>67</v>
      </c>
      <c r="E41" s="42">
        <v>0.5</v>
      </c>
      <c r="F41" s="60"/>
      <c r="G41" s="41">
        <v>0.5</v>
      </c>
      <c r="H41" s="122">
        <v>0.5</v>
      </c>
      <c r="I41" s="53"/>
    </row>
    <row r="42" spans="1:252" ht="19" x14ac:dyDescent="0.25">
      <c r="A42" s="85"/>
      <c r="B42" s="88"/>
      <c r="C42" s="72"/>
      <c r="D42" s="19" t="s">
        <v>68</v>
      </c>
      <c r="E42" s="42">
        <v>0.5</v>
      </c>
      <c r="F42" s="60"/>
      <c r="G42" s="41">
        <v>0.5</v>
      </c>
      <c r="H42" s="122">
        <v>0.5</v>
      </c>
      <c r="I42" s="53"/>
    </row>
    <row r="43" spans="1:252" ht="19" x14ac:dyDescent="0.25">
      <c r="A43" s="85"/>
      <c r="B43" s="88"/>
      <c r="C43" s="72"/>
      <c r="D43" s="19" t="s">
        <v>69</v>
      </c>
      <c r="E43" s="42">
        <v>0.5</v>
      </c>
      <c r="F43" s="60"/>
      <c r="G43" s="41">
        <v>0.5</v>
      </c>
      <c r="H43" s="122">
        <v>0.5</v>
      </c>
      <c r="I43" s="53"/>
    </row>
    <row r="44" spans="1:252" ht="28.5" x14ac:dyDescent="0.25">
      <c r="A44" s="85"/>
      <c r="B44" s="88"/>
      <c r="C44" s="72"/>
      <c r="D44" s="19" t="s">
        <v>70</v>
      </c>
      <c r="E44" s="42">
        <v>0.75</v>
      </c>
      <c r="F44" s="60"/>
      <c r="G44" s="41">
        <v>0.75</v>
      </c>
      <c r="H44" s="122">
        <v>0.75</v>
      </c>
      <c r="I44" s="53"/>
    </row>
    <row r="45" spans="1:252" ht="19" x14ac:dyDescent="0.25">
      <c r="A45" s="85"/>
      <c r="B45" s="88"/>
      <c r="C45" s="72"/>
      <c r="D45" s="70" t="s">
        <v>93</v>
      </c>
      <c r="E45" s="42">
        <v>0.75</v>
      </c>
      <c r="F45" s="60"/>
      <c r="G45" s="41">
        <v>0.75</v>
      </c>
      <c r="H45" s="122">
        <v>0.75</v>
      </c>
      <c r="I45" s="53"/>
    </row>
    <row r="46" spans="1:252" ht="19" x14ac:dyDescent="0.25">
      <c r="A46" s="85"/>
      <c r="B46" s="88" t="s">
        <v>71</v>
      </c>
      <c r="C46" s="29" t="s">
        <v>55</v>
      </c>
      <c r="D46" s="17" t="s">
        <v>72</v>
      </c>
      <c r="E46" s="44">
        <v>2</v>
      </c>
      <c r="F46" s="60">
        <v>2</v>
      </c>
      <c r="G46" s="41">
        <v>2</v>
      </c>
      <c r="H46" s="122">
        <v>2</v>
      </c>
      <c r="I46" s="53"/>
    </row>
    <row r="47" spans="1:252" ht="15" x14ac:dyDescent="0.25">
      <c r="A47" s="85"/>
      <c r="B47" s="88"/>
      <c r="C47" s="29" t="s">
        <v>57</v>
      </c>
      <c r="D47" s="17" t="s">
        <v>24</v>
      </c>
      <c r="E47" s="44">
        <v>0</v>
      </c>
      <c r="F47" s="60"/>
      <c r="G47" s="41"/>
      <c r="H47" s="122"/>
      <c r="I47" s="53"/>
    </row>
    <row r="48" spans="1:252" ht="19" x14ac:dyDescent="0.25">
      <c r="A48" s="85"/>
      <c r="B48" s="88"/>
      <c r="C48" s="73" t="s">
        <v>58</v>
      </c>
      <c r="D48" s="30" t="s">
        <v>73</v>
      </c>
      <c r="E48" s="42">
        <v>0.5</v>
      </c>
      <c r="F48" s="60">
        <v>0</v>
      </c>
      <c r="G48" s="71">
        <v>0.5</v>
      </c>
      <c r="H48" s="122">
        <v>0.5</v>
      </c>
      <c r="I48" s="53"/>
    </row>
    <row r="49" spans="1:9" ht="36" x14ac:dyDescent="0.25">
      <c r="A49" s="85"/>
      <c r="B49" s="88"/>
      <c r="C49" s="73"/>
      <c r="D49" s="31" t="s">
        <v>74</v>
      </c>
      <c r="E49" s="42">
        <v>0.5</v>
      </c>
      <c r="F49" s="60"/>
      <c r="G49" s="41">
        <v>0.5</v>
      </c>
      <c r="H49" s="122">
        <v>0.5</v>
      </c>
      <c r="I49" s="53"/>
    </row>
    <row r="50" spans="1:9" ht="24" x14ac:dyDescent="0.25">
      <c r="A50" s="85"/>
      <c r="B50" s="88"/>
      <c r="C50" s="73"/>
      <c r="D50" s="31" t="s">
        <v>75</v>
      </c>
      <c r="E50" s="42">
        <v>0.5</v>
      </c>
      <c r="F50" s="60"/>
      <c r="G50" s="41">
        <v>0.5</v>
      </c>
      <c r="H50" s="122">
        <v>0.5</v>
      </c>
      <c r="I50" s="53"/>
    </row>
    <row r="51" spans="1:9" ht="15" x14ac:dyDescent="0.25">
      <c r="A51" s="86"/>
      <c r="B51" s="92" t="s">
        <v>76</v>
      </c>
      <c r="C51" s="93"/>
      <c r="D51" s="94"/>
      <c r="E51" s="44">
        <f>SUM(E40:E50)</f>
        <v>7.5</v>
      </c>
      <c r="F51" s="60">
        <v>2</v>
      </c>
      <c r="G51" s="41">
        <v>7.5</v>
      </c>
      <c r="H51" s="122">
        <v>7.5</v>
      </c>
      <c r="I51" s="53"/>
    </row>
    <row r="52" spans="1:9" ht="5" customHeight="1" x14ac:dyDescent="0.25">
      <c r="A52" s="95"/>
      <c r="B52" s="96"/>
      <c r="C52" s="96"/>
      <c r="D52" s="96"/>
      <c r="E52" s="96"/>
      <c r="F52" s="96"/>
      <c r="G52" s="96"/>
      <c r="H52" s="96"/>
      <c r="I52" s="96"/>
    </row>
    <row r="53" spans="1:9" ht="15" x14ac:dyDescent="0.25">
      <c r="A53" s="84" t="s">
        <v>77</v>
      </c>
      <c r="B53" s="89" t="s">
        <v>78</v>
      </c>
      <c r="C53" s="18" t="s">
        <v>79</v>
      </c>
      <c r="D53" s="17" t="s">
        <v>24</v>
      </c>
      <c r="E53" s="44">
        <v>0</v>
      </c>
      <c r="F53" s="60"/>
      <c r="G53" s="41"/>
      <c r="H53" s="42"/>
      <c r="I53" s="53"/>
    </row>
    <row r="54" spans="1:9" ht="15" x14ac:dyDescent="0.25">
      <c r="A54" s="85"/>
      <c r="B54" s="90"/>
      <c r="C54" s="18" t="s">
        <v>80</v>
      </c>
      <c r="D54" s="17" t="s">
        <v>81</v>
      </c>
      <c r="E54" s="44">
        <v>1.5</v>
      </c>
      <c r="F54" s="60">
        <v>1.5</v>
      </c>
      <c r="G54" s="41">
        <v>1.5</v>
      </c>
      <c r="H54" s="122">
        <v>1.5</v>
      </c>
      <c r="I54" s="53"/>
    </row>
    <row r="55" spans="1:9" ht="15" x14ac:dyDescent="0.25">
      <c r="A55" s="85"/>
      <c r="B55" s="90"/>
      <c r="C55" s="18" t="s">
        <v>82</v>
      </c>
      <c r="D55" s="17" t="s">
        <v>83</v>
      </c>
      <c r="E55" s="44">
        <v>2.5</v>
      </c>
      <c r="F55" s="60">
        <v>2.5</v>
      </c>
      <c r="G55" s="41">
        <v>2.5</v>
      </c>
      <c r="H55" s="122">
        <v>2.5</v>
      </c>
      <c r="I55" s="53"/>
    </row>
    <row r="56" spans="1:9" ht="15" customHeight="1" x14ac:dyDescent="0.25">
      <c r="A56" s="85"/>
      <c r="B56" s="90"/>
      <c r="C56" s="18" t="s">
        <v>84</v>
      </c>
      <c r="D56" s="17" t="s">
        <v>24</v>
      </c>
      <c r="E56" s="44">
        <v>0</v>
      </c>
      <c r="F56" s="60"/>
      <c r="G56" s="41"/>
      <c r="H56" s="122"/>
      <c r="I56" s="53"/>
    </row>
    <row r="57" spans="1:9" ht="15" x14ac:dyDescent="0.25">
      <c r="A57" s="85"/>
      <c r="B57" s="87"/>
      <c r="C57" s="18" t="s">
        <v>85</v>
      </c>
      <c r="D57" s="17" t="s">
        <v>24</v>
      </c>
      <c r="E57" s="44">
        <v>0</v>
      </c>
      <c r="F57" s="60"/>
      <c r="G57" s="41"/>
      <c r="H57" s="122"/>
      <c r="I57" s="53"/>
    </row>
    <row r="58" spans="1:9" ht="15" x14ac:dyDescent="0.25">
      <c r="A58" s="85"/>
      <c r="B58" s="20" t="s">
        <v>86</v>
      </c>
      <c r="C58" s="32"/>
      <c r="D58" s="33" t="s">
        <v>24</v>
      </c>
      <c r="E58" s="44">
        <v>0</v>
      </c>
      <c r="F58" s="60"/>
      <c r="G58" s="41"/>
      <c r="H58" s="122"/>
      <c r="I58" s="53"/>
    </row>
    <row r="59" spans="1:9" ht="15" x14ac:dyDescent="0.25">
      <c r="A59" s="34"/>
      <c r="B59" s="92" t="s">
        <v>87</v>
      </c>
      <c r="C59" s="93"/>
      <c r="D59" s="94"/>
      <c r="E59" s="46">
        <v>4</v>
      </c>
      <c r="F59" s="63">
        <v>4</v>
      </c>
      <c r="G59" s="47">
        <v>4</v>
      </c>
      <c r="H59" s="124">
        <v>4</v>
      </c>
      <c r="I59" s="58"/>
    </row>
    <row r="60" spans="1:9" ht="5" customHeight="1" x14ac:dyDescent="0.25">
      <c r="A60" s="97"/>
      <c r="B60" s="98"/>
      <c r="C60" s="98"/>
      <c r="D60" s="98"/>
      <c r="E60" s="98"/>
      <c r="F60" s="98"/>
      <c r="G60" s="98"/>
      <c r="H60" s="98"/>
      <c r="I60" s="99"/>
    </row>
    <row r="61" spans="1:9" ht="15" x14ac:dyDescent="0.25">
      <c r="A61" s="100" t="s">
        <v>88</v>
      </c>
      <c r="B61" s="101"/>
      <c r="C61" s="22"/>
      <c r="D61" s="35" t="s">
        <v>89</v>
      </c>
      <c r="E61" s="48">
        <v>0</v>
      </c>
      <c r="F61" s="64"/>
      <c r="G61" s="49"/>
      <c r="H61" s="50"/>
      <c r="I61" s="59"/>
    </row>
    <row r="62" spans="1:9" ht="15" x14ac:dyDescent="0.25">
      <c r="A62" s="74" t="s">
        <v>90</v>
      </c>
      <c r="B62" s="75"/>
      <c r="C62" s="75"/>
      <c r="D62" s="76"/>
      <c r="E62" s="44">
        <v>44.5</v>
      </c>
      <c r="F62" s="60">
        <v>33.5</v>
      </c>
      <c r="G62" s="41">
        <v>44</v>
      </c>
      <c r="H62" s="42">
        <v>44</v>
      </c>
      <c r="I62" s="42"/>
    </row>
    <row r="63" spans="1:9" ht="15" x14ac:dyDescent="0.25">
      <c r="A63" s="77" t="s">
        <v>91</v>
      </c>
      <c r="B63" s="78"/>
      <c r="C63" s="78"/>
      <c r="D63" s="79"/>
      <c r="E63" s="80"/>
      <c r="F63" s="80"/>
      <c r="G63" s="80"/>
      <c r="H63" s="80"/>
      <c r="I63" s="80"/>
    </row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20.5" customHeight="1" x14ac:dyDescent="0.25"/>
    <row r="80" ht="15" x14ac:dyDescent="0.25"/>
    <row r="81" ht="15" x14ac:dyDescent="0.25"/>
    <row r="82" ht="15" x14ac:dyDescent="0.25"/>
    <row r="83" ht="15" x14ac:dyDescent="0.25"/>
    <row r="84" ht="16.25" customHeight="1" x14ac:dyDescent="0.25"/>
    <row r="86" ht="26.5" customHeight="1" x14ac:dyDescent="0.25"/>
  </sheetData>
  <sheetProtection formatCells="0" insertHyperlinks="0" autoFilter="0"/>
  <mergeCells count="36">
    <mergeCell ref="A1:I1"/>
    <mergeCell ref="A4:I4"/>
    <mergeCell ref="B5:C5"/>
    <mergeCell ref="A6:I6"/>
    <mergeCell ref="B16:D16"/>
    <mergeCell ref="C9:C12"/>
    <mergeCell ref="C13:C15"/>
    <mergeCell ref="B33:B35"/>
    <mergeCell ref="B40:B45"/>
    <mergeCell ref="B46:B50"/>
    <mergeCell ref="B51:D51"/>
    <mergeCell ref="A52:I52"/>
    <mergeCell ref="B38:D38"/>
    <mergeCell ref="A39:I39"/>
    <mergeCell ref="B7:B12"/>
    <mergeCell ref="B13:B15"/>
    <mergeCell ref="B19:B22"/>
    <mergeCell ref="B23:B27"/>
    <mergeCell ref="B30:B32"/>
    <mergeCell ref="A17:I17"/>
    <mergeCell ref="B28:D28"/>
    <mergeCell ref="A29:I29"/>
    <mergeCell ref="A7:A16"/>
    <mergeCell ref="A18:A28"/>
    <mergeCell ref="A30:A38"/>
    <mergeCell ref="A40:A51"/>
    <mergeCell ref="A53:A58"/>
    <mergeCell ref="C41:C45"/>
    <mergeCell ref="C48:C50"/>
    <mergeCell ref="A62:D62"/>
    <mergeCell ref="A63:D63"/>
    <mergeCell ref="E63:I63"/>
    <mergeCell ref="B59:D59"/>
    <mergeCell ref="A60:I60"/>
    <mergeCell ref="A61:B61"/>
    <mergeCell ref="B53:B57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2019-06-12T00:17:00Z</cp:lastPrinted>
  <dcterms:created xsi:type="dcterms:W3CDTF">2016-09-23T03:08:00Z</dcterms:created>
  <dcterms:modified xsi:type="dcterms:W3CDTF">2026-07-24T15:14:18Z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DCB2745B3E4F4342E9D35E6A5CC493BE_43</vt:lpwstr>
  </property>
  <property fmtid="{D5CDD505-2E9C-101B-9397-08002B2CF9AE}" pid="4" name="CalculationRule">
    <vt:i4>0</vt:i4>
  </property>
</Properties>
</file>